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5" windowWidth="22980" windowHeight="8055" tabRatio="836"/>
  </bookViews>
  <sheets>
    <sheet name="металлолом" sheetId="51" r:id="rId1"/>
  </sheets>
  <definedNames>
    <definedName name="_xlnm._FilterDatabase" localSheetId="0" hidden="1">металлолом!$A$14:$K$26</definedName>
    <definedName name="_xlnm.Print_Titles" localSheetId="0">металлолом!$14:$14</definedName>
    <definedName name="_xlnm.Print_Area" localSheetId="0">металлолом!$A$1:$P$35</definedName>
  </definedNames>
  <calcPr calcId="145621" iterate="1" fullPrecision="0" calcOnSave="0"/>
</workbook>
</file>

<file path=xl/calcChain.xml><?xml version="1.0" encoding="utf-8"?>
<calcChain xmlns="http://schemas.openxmlformats.org/spreadsheetml/2006/main">
  <c r="G26" i="51" l="1"/>
  <c r="A17" i="51" l="1"/>
  <c r="A18" i="51"/>
  <c r="A19" i="51" s="1"/>
  <c r="A20" i="51" s="1"/>
  <c r="A21" i="51" s="1"/>
  <c r="A22" i="51" s="1"/>
  <c r="A23" i="51" s="1"/>
  <c r="A24" i="51" s="1"/>
  <c r="A25" i="51" s="1"/>
  <c r="A16" i="51"/>
  <c r="J25" i="51"/>
  <c r="J24" i="51"/>
  <c r="J23" i="51"/>
  <c r="J22" i="51"/>
  <c r="J21" i="51"/>
  <c r="J16" i="51" l="1"/>
  <c r="J17" i="51"/>
  <c r="J18" i="51"/>
  <c r="J19" i="51"/>
  <c r="J20" i="51"/>
  <c r="J15" i="51"/>
  <c r="J26" i="51" l="1"/>
</calcChain>
</file>

<file path=xl/sharedStrings.xml><?xml version="1.0" encoding="utf-8"?>
<sst xmlns="http://schemas.openxmlformats.org/spreadsheetml/2006/main" count="140" uniqueCount="70">
  <si>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</si>
  <si>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</si>
  <si>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</si>
  <si>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</si>
  <si>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</si>
  <si>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</si>
  <si>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</si>
  <si>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</si>
  <si>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</si>
  <si>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</si>
  <si>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</si>
  <si>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</si>
  <si>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</si>
  <si>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</si>
  <si>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</si>
  <si>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</si>
  <si>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</si>
  <si>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</si>
  <si>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</si>
  <si>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</si>
  <si>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</si>
  <si>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</si>
  <si>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</si>
  <si>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</si>
  <si>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</si>
  <si>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</si>
  <si>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</si>
  <si>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</si>
  <si>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</si>
  <si>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</si>
  <si>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</si>
  <si>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</si>
  <si>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</si>
  <si>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</si>
  <si>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</si>
  <si>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4. Условие оплаты: Предварительная оплата двумя частями: 1 часть – 50% предоплата, вывоз товара в объеме равном 40% от общего объема лота; 2 часть – 50% предоплата, вывоз оставшегося оплаченного товара</t>
  </si>
  <si>
    <t>5</t>
  </si>
  <si>
    <t>6</t>
  </si>
  <si>
    <t>7</t>
  </si>
  <si>
    <t>8</t>
  </si>
  <si>
    <t>11</t>
  </si>
  <si>
    <t>13</t>
  </si>
  <si>
    <t>Приложение №2</t>
  </si>
  <si>
    <t>СПРАВОЧНО, НЕ ДЛЯ ПУБЛИКАЦИИ!</t>
  </si>
  <si>
    <t>Учетная (балансовая) цена, руб. без НДС</t>
  </si>
  <si>
    <t>Сумма учетная (балансовая), руб. без НДС</t>
  </si>
  <si>
    <t>16</t>
  </si>
  <si>
    <t>15</t>
  </si>
  <si>
    <t>"_____" ___________ 2017 г.</t>
  </si>
  <si>
    <t>тн</t>
  </si>
  <si>
    <t>ООО "РН-Северная нефть"</t>
  </si>
  <si>
    <t xml:space="preserve">Лом черных металлов </t>
  </si>
  <si>
    <t>Лом и отходы стальные 5А ГОСТ 2787-75</t>
  </si>
  <si>
    <t>Категория металлолома</t>
  </si>
  <si>
    <t>5А</t>
  </si>
  <si>
    <t>Республика Коми  БМТО "Головные" (25 км от г. Усинск)</t>
  </si>
  <si>
    <t>Республика Коми Баганское н/м (81 км от г. Усинск)</t>
  </si>
  <si>
    <t>Республика Коми ПНС Черпаюская (199 км от г. Усинск)</t>
  </si>
  <si>
    <t>Республика Коми ОБП Хасырей  (280 км от г. Усинск)</t>
  </si>
  <si>
    <t>Стоимость, 
рублей без НДС</t>
  </si>
  <si>
    <t>Республика Коми  Веякошорское м/р (111 км от г. Усинск)</t>
  </si>
  <si>
    <t>Республика Коми Салюкинское м/р  (150 км от г. Усинск)</t>
  </si>
  <si>
    <t>Республика Коми Сандивеское м/р   (149 км от г. Усинск)</t>
  </si>
  <si>
    <t>Республика Коми  Лабаганское   (417 км от г. Усинск)</t>
  </si>
  <si>
    <t>Республика Коми  Нядейю  (305 км от г. Усинск)</t>
  </si>
  <si>
    <t>Необходимость проведения работ по резке</t>
  </si>
  <si>
    <t>Республика Коми Осовейское  м/р   (312 км от г. Усинск)</t>
  </si>
  <si>
    <t xml:space="preserve">Республика Коми ДНС Макариха  (305 км от г. Усинск), Среднемакарихинское м/р, Нерую  </t>
  </si>
  <si>
    <r>
      <t>В рамках настоящей оферты ООО "РН-Северная нефть" предлагает</t>
    </r>
    <r>
      <rPr>
        <i/>
        <sz val="12"/>
        <color rgb="FFFF0000"/>
        <rFont val="Calibri"/>
        <family val="2"/>
        <charset val="204"/>
      </rPr>
      <t xml:space="preserve"> </t>
    </r>
    <r>
      <rPr>
        <sz val="12"/>
        <rFont val="Calibri"/>
        <family val="2"/>
        <charset val="204"/>
      </rPr>
      <t>заключить договор купли-продажи</t>
    </r>
  </si>
  <si>
    <t>Лот №2 (неделимый)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</si>
</sst>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000"/>
    <numFmt numFmtId="169" formatCode="#,##0.00000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2"/>
      <name val="Calibri"/>
      <family val="2"/>
      <charset val="204"/>
    </font>
    <font>
      <sz val="12"/>
      <color theme="1"/>
      <name val="Calibri"/>
      <family val="2"/>
      <charset val="204"/>
    </font>
    <font>
      <b/>
      <sz val="12"/>
      <name val="Calibri"/>
      <family val="2"/>
      <charset val="204"/>
    </font>
    <font>
      <b/>
      <sz val="12"/>
      <color theme="1"/>
      <name val="Calibri"/>
      <family val="2"/>
      <charset val="204"/>
    </font>
    <font>
      <i/>
      <sz val="12"/>
      <color rgb="FFFF0000"/>
      <name val="Calibri"/>
      <family val="2"/>
      <charset val="204"/>
    </font>
    <font>
      <b/>
      <i/>
      <sz val="12"/>
      <name val="Calibri"/>
      <family val="2"/>
      <charset val="204"/>
    </font>
    <font>
      <i/>
      <sz val="12"/>
      <name val="Calibri"/>
      <family val="2"/>
      <charset val="204"/>
    </font>
    <font>
      <i/>
      <sz val="12"/>
      <color theme="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3" fillId="0" borderId="0"/>
  </cellStyleXfs>
  <cellXfs count="76">
    <xf numFmtId="0" fontId="0" fillId="0" borderId="0" xfId="0"/>
    <xf numFmtId="0" fontId="4" fillId="4" borderId="1" xfId="0" applyFont="1" applyFill="1" applyBorder="1" applyAlignment="1">
      <alignment horizontal="left" vertical="center" wrapText="1"/>
    </xf>
    <xf numFmtId="0" fontId="4" fillId="4" borderId="2" xfId="0" applyFont="1" applyFill="1" applyBorder="1" applyAlignment="1">
      <alignment horizontal="justify" vertical="center" wrapText="1"/>
    </xf>
    <xf numFmtId="167" fontId="4" fillId="4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/>
    <xf numFmtId="4" fontId="5" fillId="0" borderId="0" xfId="0" applyNumberFormat="1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2" applyFont="1" applyAlignment="1">
      <alignment horizontal="right" vertical="center"/>
    </xf>
    <xf numFmtId="0" fontId="7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165" fontId="5" fillId="0" borderId="0" xfId="0" applyNumberFormat="1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/>
    <xf numFmtId="4" fontId="4" fillId="0" borderId="0" xfId="0" applyNumberFormat="1" applyFont="1"/>
    <xf numFmtId="165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 wrapText="1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0" applyFont="1" applyFill="1"/>
    <xf numFmtId="4" fontId="5" fillId="0" borderId="0" xfId="0" applyNumberFormat="1" applyFont="1" applyFill="1"/>
    <xf numFmtId="0" fontId="5" fillId="0" borderId="0" xfId="0" applyFont="1" applyFill="1" applyAlignment="1">
      <alignment vertical="center"/>
    </xf>
    <xf numFmtId="165" fontId="5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 wrapText="1"/>
    </xf>
    <xf numFmtId="4" fontId="5" fillId="0" borderId="0" xfId="0" applyNumberFormat="1" applyFont="1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4" fontId="6" fillId="2" borderId="4" xfId="0" applyNumberFormat="1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9" fontId="6" fillId="2" borderId="6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6" fillId="2" borderId="7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66" fontId="4" fillId="3" borderId="1" xfId="1" applyNumberFormat="1" applyFont="1" applyFill="1" applyBorder="1" applyAlignment="1">
      <alignment horizontal="center" vertical="center" wrapText="1"/>
    </xf>
    <xf numFmtId="3" fontId="4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vertical="center"/>
    </xf>
    <xf numFmtId="4" fontId="7" fillId="2" borderId="9" xfId="0" applyNumberFormat="1" applyFont="1" applyFill="1" applyBorder="1" applyAlignment="1">
      <alignment horizontal="center" vertical="center" wrapText="1"/>
    </xf>
    <xf numFmtId="165" fontId="7" fillId="2" borderId="9" xfId="0" applyNumberFormat="1" applyFont="1" applyFill="1" applyBorder="1" applyAlignment="1">
      <alignment horizontal="right" vertical="center"/>
    </xf>
    <xf numFmtId="4" fontId="7" fillId="2" borderId="9" xfId="0" applyNumberFormat="1" applyFont="1" applyFill="1" applyBorder="1" applyAlignment="1">
      <alignment horizontal="right" vertical="center" wrapText="1"/>
    </xf>
    <xf numFmtId="166" fontId="7" fillId="2" borderId="9" xfId="1" applyNumberFormat="1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169" fontId="5" fillId="0" borderId="0" xfId="0" applyNumberFormat="1" applyFont="1"/>
    <xf numFmtId="165" fontId="5" fillId="0" borderId="0" xfId="0" applyNumberFormat="1" applyFont="1"/>
    <xf numFmtId="0" fontId="11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11" fillId="0" borderId="0" xfId="0" applyFont="1" applyAlignment="1">
      <alignment horizontal="center"/>
    </xf>
    <xf numFmtId="4" fontId="5" fillId="0" borderId="0" xfId="0" applyNumberFormat="1" applyFont="1" applyAlignment="1">
      <alignment vertic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4" fontId="5" fillId="0" borderId="0" xfId="0" applyNumberFormat="1" applyFont="1" applyAlignment="1">
      <alignment horizontal="center" vertical="center"/>
    </xf>
    <xf numFmtId="0" fontId="6" fillId="2" borderId="11" xfId="0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/>
    </xf>
    <xf numFmtId="0" fontId="4" fillId="3" borderId="7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Q54"/>
  <sheetViews>
    <sheetView tabSelected="1" view="pageBreakPreview" zoomScale="77" zoomScaleNormal="80" zoomScaleSheetLayoutView="77" workbookViewId="0">
      <selection activeCell="N24" sqref="N24"/>
    </sheetView>
  </sheetViews>
  <sheetFormatPr defaultColWidth="9.140625" defaultRowHeight="15.75" x14ac:dyDescent="0.25"/>
  <cols>
    <col min="1" max="1" width="6.85546875" style="4" bestFit="1" customWidth="1"/>
    <col min="2" max="2" width="24.140625" style="4" customWidth="1"/>
    <col min="3" max="3" width="16.85546875" style="4" customWidth="1"/>
    <col min="4" max="4" width="29.85546875" style="4" customWidth="1"/>
    <col min="5" max="5" width="32.28515625" style="4" customWidth="1"/>
    <col min="6" max="6" width="19.28515625" style="4" customWidth="1"/>
    <col min="7" max="7" width="16.28515625" style="5" customWidth="1"/>
    <col min="8" max="8" width="12.5703125" style="6" customWidth="1"/>
    <col min="9" max="9" width="13" style="11" customWidth="1"/>
    <col min="10" max="10" width="19.28515625" style="4" customWidth="1"/>
    <col min="11" max="11" width="42.28515625" style="12" customWidth="1"/>
    <col min="12" max="12" width="37.42578125" style="8" customWidth="1"/>
    <col min="13" max="13" width="19.42578125" style="8" customWidth="1"/>
    <col min="14" max="14" width="27.85546875" style="8" customWidth="1"/>
    <col min="15" max="15" width="18.85546875" style="5" hidden="1" customWidth="1"/>
    <col min="16" max="16" width="17.42578125" style="5" hidden="1" customWidth="1"/>
    <col min="17" max="16384" width="9.140625" style="5"/>
  </cols>
  <sheetData>
    <row r="1" spans="1:17" x14ac:dyDescent="0.25">
      <c r="I1" s="5"/>
      <c r="J1" s="7"/>
      <c r="K1" s="5"/>
      <c r="M1" s="9"/>
      <c r="N1" s="9" t="s">
        <v>42</v>
      </c>
    </row>
    <row r="2" spans="1:17" x14ac:dyDescent="0.25">
      <c r="A2" s="10" t="s">
        <v>0</v>
      </c>
      <c r="B2" s="10"/>
    </row>
    <row r="4" spans="1:17" x14ac:dyDescent="0.25">
      <c r="A4" s="10" t="s">
        <v>1</v>
      </c>
      <c r="B4" s="10"/>
    </row>
    <row r="5" spans="1:17" x14ac:dyDescent="0.25">
      <c r="A5" s="13" t="s">
        <v>2</v>
      </c>
      <c r="B5" s="13"/>
    </row>
    <row r="6" spans="1:17" x14ac:dyDescent="0.25">
      <c r="A6" s="13"/>
      <c r="B6" s="13"/>
    </row>
    <row r="7" spans="1:17" x14ac:dyDescent="0.25">
      <c r="A7" s="14" t="s">
        <v>3</v>
      </c>
      <c r="B7" s="14"/>
    </row>
    <row r="8" spans="1:17" x14ac:dyDescent="0.25">
      <c r="A8" s="13"/>
      <c r="B8" s="13"/>
    </row>
    <row r="9" spans="1:17" s="17" customFormat="1" x14ac:dyDescent="0.25">
      <c r="A9" s="15" t="s">
        <v>68</v>
      </c>
      <c r="B9" s="15"/>
      <c r="C9" s="16"/>
      <c r="D9" s="16"/>
      <c r="E9" s="16"/>
      <c r="F9" s="16"/>
      <c r="H9" s="18"/>
      <c r="I9" s="15"/>
      <c r="J9" s="16"/>
      <c r="K9" s="19"/>
      <c r="L9" s="20"/>
      <c r="M9" s="20"/>
      <c r="N9" s="20"/>
      <c r="O9" s="20"/>
    </row>
    <row r="10" spans="1:17" x14ac:dyDescent="0.25">
      <c r="A10" s="5" t="s">
        <v>4</v>
      </c>
      <c r="B10" s="5"/>
    </row>
    <row r="11" spans="1:17" s="23" customFormat="1" x14ac:dyDescent="0.25">
      <c r="A11" s="21"/>
      <c r="B11" s="21"/>
      <c r="C11" s="21"/>
      <c r="D11" s="22"/>
      <c r="E11" s="22"/>
      <c r="F11" s="22"/>
      <c r="H11" s="24"/>
      <c r="I11" s="25"/>
      <c r="J11" s="21"/>
      <c r="K11" s="26"/>
      <c r="L11" s="27"/>
      <c r="M11" s="27"/>
      <c r="N11" s="27"/>
    </row>
    <row r="12" spans="1:17" s="29" customFormat="1" ht="25.9" customHeight="1" thickBot="1" x14ac:dyDescent="0.3">
      <c r="A12" s="21"/>
      <c r="B12" s="21"/>
      <c r="C12" s="28" t="s">
        <v>29</v>
      </c>
      <c r="D12" s="28"/>
      <c r="E12" s="28"/>
      <c r="F12" s="28"/>
      <c r="H12" s="30"/>
      <c r="I12" s="25"/>
      <c r="J12" s="21"/>
      <c r="K12" s="21"/>
      <c r="O12" s="31" t="s">
        <v>43</v>
      </c>
      <c r="P12" s="31"/>
    </row>
    <row r="13" spans="1:17" s="36" customFormat="1" ht="63.75" thickTop="1" x14ac:dyDescent="0.25">
      <c r="A13" s="32" t="s">
        <v>5</v>
      </c>
      <c r="B13" s="33" t="s">
        <v>34</v>
      </c>
      <c r="C13" s="33" t="s">
        <v>6</v>
      </c>
      <c r="D13" s="33" t="s">
        <v>7</v>
      </c>
      <c r="E13" s="33" t="s">
        <v>8</v>
      </c>
      <c r="F13" s="33" t="s">
        <v>53</v>
      </c>
      <c r="G13" s="34" t="s">
        <v>9</v>
      </c>
      <c r="H13" s="33" t="s">
        <v>11</v>
      </c>
      <c r="I13" s="33" t="s">
        <v>10</v>
      </c>
      <c r="J13" s="34" t="s">
        <v>59</v>
      </c>
      <c r="K13" s="33" t="s">
        <v>12</v>
      </c>
      <c r="L13" s="33" t="s">
        <v>28</v>
      </c>
      <c r="M13" s="33" t="s">
        <v>32</v>
      </c>
      <c r="N13" s="35" t="s">
        <v>33</v>
      </c>
      <c r="O13" s="70" t="s">
        <v>44</v>
      </c>
      <c r="P13" s="35" t="s">
        <v>45</v>
      </c>
    </row>
    <row r="14" spans="1:17" s="40" customFormat="1" x14ac:dyDescent="0.25">
      <c r="A14" s="37" t="s">
        <v>13</v>
      </c>
      <c r="B14" s="38" t="s">
        <v>14</v>
      </c>
      <c r="C14" s="38" t="s">
        <v>15</v>
      </c>
      <c r="D14" s="38" t="s">
        <v>16</v>
      </c>
      <c r="E14" s="38" t="s">
        <v>36</v>
      </c>
      <c r="F14" s="38" t="s">
        <v>37</v>
      </c>
      <c r="G14" s="38" t="s">
        <v>38</v>
      </c>
      <c r="H14" s="38" t="s">
        <v>39</v>
      </c>
      <c r="I14" s="38" t="s">
        <v>17</v>
      </c>
      <c r="J14" s="38" t="s">
        <v>18</v>
      </c>
      <c r="K14" s="38" t="s">
        <v>40</v>
      </c>
      <c r="L14" s="38" t="s">
        <v>30</v>
      </c>
      <c r="M14" s="38" t="s">
        <v>41</v>
      </c>
      <c r="N14" s="39" t="s">
        <v>31</v>
      </c>
      <c r="O14" s="71" t="s">
        <v>47</v>
      </c>
      <c r="P14" s="39" t="s">
        <v>46</v>
      </c>
    </row>
    <row r="15" spans="1:17" s="49" customFormat="1" ht="41.25" customHeight="1" x14ac:dyDescent="0.25">
      <c r="A15" s="41">
        <v>1</v>
      </c>
      <c r="B15" s="42" t="s">
        <v>50</v>
      </c>
      <c r="C15" s="43" t="s">
        <v>69</v>
      </c>
      <c r="D15" s="44" t="s">
        <v>51</v>
      </c>
      <c r="E15" s="45" t="s">
        <v>51</v>
      </c>
      <c r="F15" s="45" t="s">
        <v>54</v>
      </c>
      <c r="G15" s="3">
        <v>475.23899999999998</v>
      </c>
      <c r="H15" s="45" t="s">
        <v>49</v>
      </c>
      <c r="I15" s="46"/>
      <c r="J15" s="47">
        <f>I15*G15</f>
        <v>0</v>
      </c>
      <c r="K15" s="42" t="s">
        <v>65</v>
      </c>
      <c r="L15" s="1" t="s">
        <v>56</v>
      </c>
      <c r="M15" s="46"/>
      <c r="N15" s="74"/>
      <c r="O15" s="72"/>
      <c r="P15" s="48"/>
      <c r="Q15" s="2"/>
    </row>
    <row r="16" spans="1:17" s="49" customFormat="1" ht="41.25" customHeight="1" x14ac:dyDescent="0.25">
      <c r="A16" s="41">
        <f>A15+1</f>
        <v>2</v>
      </c>
      <c r="B16" s="42" t="s">
        <v>50</v>
      </c>
      <c r="C16" s="43" t="s">
        <v>69</v>
      </c>
      <c r="D16" s="44" t="s">
        <v>51</v>
      </c>
      <c r="E16" s="45" t="s">
        <v>52</v>
      </c>
      <c r="F16" s="45" t="s">
        <v>54</v>
      </c>
      <c r="G16" s="3">
        <v>21.186</v>
      </c>
      <c r="H16" s="45" t="s">
        <v>49</v>
      </c>
      <c r="I16" s="46"/>
      <c r="J16" s="47">
        <f t="shared" ref="J16:J20" si="0">I16*G16</f>
        <v>0</v>
      </c>
      <c r="K16" s="42" t="s">
        <v>65</v>
      </c>
      <c r="L16" s="1" t="s">
        <v>55</v>
      </c>
      <c r="M16" s="46"/>
      <c r="N16" s="74"/>
      <c r="O16" s="72"/>
      <c r="P16" s="48"/>
      <c r="Q16" s="2"/>
    </row>
    <row r="17" spans="1:17" s="49" customFormat="1" ht="41.25" customHeight="1" x14ac:dyDescent="0.25">
      <c r="A17" s="41">
        <f t="shared" ref="A17:A25" si="1">A16+1</f>
        <v>3</v>
      </c>
      <c r="B17" s="42" t="s">
        <v>50</v>
      </c>
      <c r="C17" s="43" t="s">
        <v>69</v>
      </c>
      <c r="D17" s="44" t="s">
        <v>51</v>
      </c>
      <c r="E17" s="45" t="s">
        <v>52</v>
      </c>
      <c r="F17" s="45" t="s">
        <v>54</v>
      </c>
      <c r="G17" s="3">
        <v>21.574000000000002</v>
      </c>
      <c r="H17" s="45" t="s">
        <v>49</v>
      </c>
      <c r="I17" s="46"/>
      <c r="J17" s="47">
        <f t="shared" si="0"/>
        <v>0</v>
      </c>
      <c r="K17" s="42" t="s">
        <v>65</v>
      </c>
      <c r="L17" s="1" t="s">
        <v>60</v>
      </c>
      <c r="M17" s="46"/>
      <c r="N17" s="74"/>
      <c r="O17" s="72"/>
      <c r="P17" s="48"/>
      <c r="Q17" s="2"/>
    </row>
    <row r="18" spans="1:17" s="49" customFormat="1" ht="41.25" customHeight="1" x14ac:dyDescent="0.25">
      <c r="A18" s="41">
        <f t="shared" si="1"/>
        <v>4</v>
      </c>
      <c r="B18" s="42" t="s">
        <v>50</v>
      </c>
      <c r="C18" s="43" t="s">
        <v>69</v>
      </c>
      <c r="D18" s="44" t="s">
        <v>51</v>
      </c>
      <c r="E18" s="45" t="s">
        <v>52</v>
      </c>
      <c r="F18" s="45" t="s">
        <v>54</v>
      </c>
      <c r="G18" s="3">
        <v>54.073999999999998</v>
      </c>
      <c r="H18" s="45" t="s">
        <v>49</v>
      </c>
      <c r="I18" s="46"/>
      <c r="J18" s="47">
        <f t="shared" si="0"/>
        <v>0</v>
      </c>
      <c r="K18" s="42" t="s">
        <v>65</v>
      </c>
      <c r="L18" s="1" t="s">
        <v>57</v>
      </c>
      <c r="M18" s="46"/>
      <c r="N18" s="74"/>
      <c r="O18" s="72"/>
      <c r="P18" s="48"/>
      <c r="Q18" s="2"/>
    </row>
    <row r="19" spans="1:17" s="49" customFormat="1" ht="41.25" customHeight="1" x14ac:dyDescent="0.25">
      <c r="A19" s="41">
        <f t="shared" si="1"/>
        <v>5</v>
      </c>
      <c r="B19" s="42" t="s">
        <v>50</v>
      </c>
      <c r="C19" s="43" t="s">
        <v>69</v>
      </c>
      <c r="D19" s="44" t="s">
        <v>51</v>
      </c>
      <c r="E19" s="45" t="s">
        <v>52</v>
      </c>
      <c r="F19" s="45" t="s">
        <v>54</v>
      </c>
      <c r="G19" s="3">
        <v>65.772999999999996</v>
      </c>
      <c r="H19" s="45" t="s">
        <v>49</v>
      </c>
      <c r="I19" s="46"/>
      <c r="J19" s="47">
        <f t="shared" si="0"/>
        <v>0</v>
      </c>
      <c r="K19" s="42" t="s">
        <v>65</v>
      </c>
      <c r="L19" s="1" t="s">
        <v>61</v>
      </c>
      <c r="M19" s="46"/>
      <c r="N19" s="74"/>
      <c r="O19" s="72"/>
      <c r="P19" s="48"/>
      <c r="Q19" s="2"/>
    </row>
    <row r="20" spans="1:17" s="49" customFormat="1" ht="41.25" customHeight="1" x14ac:dyDescent="0.25">
      <c r="A20" s="41">
        <f t="shared" si="1"/>
        <v>6</v>
      </c>
      <c r="B20" s="42" t="s">
        <v>50</v>
      </c>
      <c r="C20" s="43" t="s">
        <v>69</v>
      </c>
      <c r="D20" s="44" t="s">
        <v>51</v>
      </c>
      <c r="E20" s="45" t="s">
        <v>52</v>
      </c>
      <c r="F20" s="45" t="s">
        <v>54</v>
      </c>
      <c r="G20" s="3">
        <v>481.875</v>
      </c>
      <c r="H20" s="45" t="s">
        <v>49</v>
      </c>
      <c r="I20" s="46"/>
      <c r="J20" s="47">
        <f t="shared" si="0"/>
        <v>0</v>
      </c>
      <c r="K20" s="42" t="s">
        <v>65</v>
      </c>
      <c r="L20" s="1" t="s">
        <v>58</v>
      </c>
      <c r="M20" s="46"/>
      <c r="N20" s="74"/>
      <c r="O20" s="72"/>
      <c r="P20" s="48"/>
      <c r="Q20" s="2"/>
    </row>
    <row r="21" spans="1:17" s="49" customFormat="1" ht="41.25" customHeight="1" x14ac:dyDescent="0.25">
      <c r="A21" s="41">
        <f t="shared" si="1"/>
        <v>7</v>
      </c>
      <c r="B21" s="42" t="s">
        <v>50</v>
      </c>
      <c r="C21" s="43" t="s">
        <v>69</v>
      </c>
      <c r="D21" s="44" t="s">
        <v>51</v>
      </c>
      <c r="E21" s="45" t="s">
        <v>52</v>
      </c>
      <c r="F21" s="45" t="s">
        <v>54</v>
      </c>
      <c r="G21" s="3">
        <v>17.923999999999999</v>
      </c>
      <c r="H21" s="45" t="s">
        <v>49</v>
      </c>
      <c r="I21" s="46"/>
      <c r="J21" s="47">
        <f>I21*G21</f>
        <v>0</v>
      </c>
      <c r="K21" s="42" t="s">
        <v>65</v>
      </c>
      <c r="L21" s="1" t="s">
        <v>66</v>
      </c>
      <c r="M21" s="46"/>
      <c r="N21" s="74"/>
      <c r="O21" s="72"/>
      <c r="P21" s="48"/>
      <c r="Q21" s="2"/>
    </row>
    <row r="22" spans="1:17" s="49" customFormat="1" ht="41.25" customHeight="1" x14ac:dyDescent="0.25">
      <c r="A22" s="41">
        <f t="shared" si="1"/>
        <v>8</v>
      </c>
      <c r="B22" s="42" t="s">
        <v>50</v>
      </c>
      <c r="C22" s="43" t="s">
        <v>69</v>
      </c>
      <c r="D22" s="44" t="s">
        <v>51</v>
      </c>
      <c r="E22" s="45" t="s">
        <v>52</v>
      </c>
      <c r="F22" s="45" t="s">
        <v>54</v>
      </c>
      <c r="G22" s="3">
        <v>3.3</v>
      </c>
      <c r="H22" s="45" t="s">
        <v>49</v>
      </c>
      <c r="I22" s="46"/>
      <c r="J22" s="47">
        <f t="shared" ref="J22:J25" si="2">I22*G22</f>
        <v>0</v>
      </c>
      <c r="K22" s="42" t="s">
        <v>65</v>
      </c>
      <c r="L22" s="1" t="s">
        <v>62</v>
      </c>
      <c r="M22" s="46"/>
      <c r="N22" s="74"/>
      <c r="O22" s="72"/>
      <c r="P22" s="48"/>
      <c r="Q22" s="2"/>
    </row>
    <row r="23" spans="1:17" s="49" customFormat="1" ht="41.25" customHeight="1" x14ac:dyDescent="0.25">
      <c r="A23" s="41">
        <f t="shared" si="1"/>
        <v>9</v>
      </c>
      <c r="B23" s="42" t="s">
        <v>50</v>
      </c>
      <c r="C23" s="43" t="s">
        <v>69</v>
      </c>
      <c r="D23" s="44" t="s">
        <v>51</v>
      </c>
      <c r="E23" s="45" t="s">
        <v>52</v>
      </c>
      <c r="F23" s="45" t="s">
        <v>54</v>
      </c>
      <c r="G23" s="3">
        <v>10.050000000000001</v>
      </c>
      <c r="H23" s="45" t="s">
        <v>49</v>
      </c>
      <c r="I23" s="46"/>
      <c r="J23" s="47">
        <f t="shared" si="2"/>
        <v>0</v>
      </c>
      <c r="K23" s="42" t="s">
        <v>65</v>
      </c>
      <c r="L23" s="1" t="s">
        <v>63</v>
      </c>
      <c r="M23" s="46"/>
      <c r="N23" s="74"/>
      <c r="O23" s="72"/>
      <c r="P23" s="48"/>
      <c r="Q23" s="2"/>
    </row>
    <row r="24" spans="1:17" s="49" customFormat="1" ht="41.25" customHeight="1" x14ac:dyDescent="0.25">
      <c r="A24" s="41">
        <f t="shared" si="1"/>
        <v>10</v>
      </c>
      <c r="B24" s="42" t="s">
        <v>50</v>
      </c>
      <c r="C24" s="43" t="s">
        <v>69</v>
      </c>
      <c r="D24" s="44" t="s">
        <v>51</v>
      </c>
      <c r="E24" s="45" t="s">
        <v>52</v>
      </c>
      <c r="F24" s="45" t="s">
        <v>54</v>
      </c>
      <c r="G24" s="3">
        <v>114</v>
      </c>
      <c r="H24" s="45" t="s">
        <v>49</v>
      </c>
      <c r="I24" s="46"/>
      <c r="J24" s="47">
        <f t="shared" si="2"/>
        <v>0</v>
      </c>
      <c r="K24" s="42" t="s">
        <v>65</v>
      </c>
      <c r="L24" s="1" t="s">
        <v>64</v>
      </c>
      <c r="M24" s="46"/>
      <c r="N24" s="74"/>
      <c r="O24" s="72"/>
      <c r="P24" s="48"/>
      <c r="Q24" s="2"/>
    </row>
    <row r="25" spans="1:17" s="49" customFormat="1" ht="41.25" customHeight="1" x14ac:dyDescent="0.25">
      <c r="A25" s="41">
        <f t="shared" si="1"/>
        <v>11</v>
      </c>
      <c r="B25" s="42" t="s">
        <v>50</v>
      </c>
      <c r="C25" s="43" t="s">
        <v>69</v>
      </c>
      <c r="D25" s="44" t="s">
        <v>51</v>
      </c>
      <c r="E25" s="45" t="s">
        <v>52</v>
      </c>
      <c r="F25" s="45" t="s">
        <v>54</v>
      </c>
      <c r="G25" s="3">
        <v>85</v>
      </c>
      <c r="H25" s="45" t="s">
        <v>49</v>
      </c>
      <c r="I25" s="46"/>
      <c r="J25" s="47">
        <f t="shared" si="2"/>
        <v>0</v>
      </c>
      <c r="K25" s="42" t="s">
        <v>65</v>
      </c>
      <c r="L25" s="1" t="s">
        <v>67</v>
      </c>
      <c r="M25" s="46"/>
      <c r="N25" s="74"/>
      <c r="O25" s="72"/>
      <c r="P25" s="48"/>
      <c r="Q25" s="2"/>
    </row>
    <row r="26" spans="1:17" s="60" customFormat="1" ht="16.5" thickBot="1" x14ac:dyDescent="0.3">
      <c r="A26" s="50"/>
      <c r="B26" s="51"/>
      <c r="C26" s="52"/>
      <c r="D26" s="53"/>
      <c r="E26" s="53"/>
      <c r="F26" s="53"/>
      <c r="G26" s="54">
        <f>SUM(G15:G25)</f>
        <v>1350</v>
      </c>
      <c r="H26" s="55"/>
      <c r="I26" s="56"/>
      <c r="J26" s="57">
        <f>SUM(J15:J20)</f>
        <v>0</v>
      </c>
      <c r="K26" s="51"/>
      <c r="L26" s="58"/>
      <c r="M26" s="58"/>
      <c r="N26" s="75"/>
      <c r="O26" s="73"/>
      <c r="P26" s="59"/>
    </row>
    <row r="27" spans="1:17" s="7" customFormat="1" ht="16.5" thickTop="1" x14ac:dyDescent="0.25">
      <c r="A27" s="4"/>
      <c r="B27" s="4"/>
      <c r="C27" s="4"/>
      <c r="D27" s="4"/>
      <c r="E27" s="4"/>
      <c r="F27" s="4"/>
      <c r="H27" s="6"/>
      <c r="I27" s="11"/>
      <c r="J27" s="4"/>
      <c r="K27" s="12"/>
      <c r="L27" s="8"/>
      <c r="M27" s="8"/>
      <c r="N27" s="8"/>
    </row>
    <row r="28" spans="1:17" s="7" customFormat="1" x14ac:dyDescent="0.25">
      <c r="A28" s="14" t="s">
        <v>19</v>
      </c>
      <c r="B28" s="14"/>
      <c r="C28" s="5"/>
      <c r="D28" s="5"/>
      <c r="E28" s="5"/>
      <c r="F28" s="5"/>
      <c r="G28" s="5"/>
      <c r="H28" s="61"/>
      <c r="I28" s="62"/>
      <c r="K28" s="12"/>
      <c r="L28" s="8"/>
      <c r="M28" s="8"/>
      <c r="N28" s="8"/>
    </row>
    <row r="29" spans="1:17" s="7" customFormat="1" x14ac:dyDescent="0.25">
      <c r="A29" s="63" t="s">
        <v>20</v>
      </c>
      <c r="B29" s="63"/>
      <c r="C29" s="64"/>
      <c r="D29" s="64"/>
      <c r="E29" s="64"/>
      <c r="F29" s="64"/>
      <c r="G29" s="5"/>
      <c r="H29" s="6"/>
      <c r="I29" s="5"/>
      <c r="K29" s="12"/>
      <c r="L29" s="8"/>
      <c r="M29" s="8"/>
      <c r="N29" s="8"/>
    </row>
    <row r="30" spans="1:17" s="7" customFormat="1" x14ac:dyDescent="0.25">
      <c r="A30" s="63" t="s">
        <v>21</v>
      </c>
      <c r="B30" s="63"/>
      <c r="C30" s="64"/>
      <c r="D30" s="64"/>
      <c r="E30" s="64"/>
      <c r="F30" s="64"/>
      <c r="G30" s="5"/>
      <c r="H30" s="6"/>
      <c r="I30" s="5"/>
      <c r="K30" s="12"/>
      <c r="L30" s="8"/>
      <c r="M30" s="8"/>
      <c r="N30" s="8"/>
    </row>
    <row r="31" spans="1:17" s="7" customFormat="1" x14ac:dyDescent="0.25">
      <c r="A31" s="63" t="s">
        <v>22</v>
      </c>
      <c r="B31" s="63"/>
      <c r="C31" s="64"/>
      <c r="D31" s="64"/>
      <c r="E31" s="64"/>
      <c r="F31" s="64"/>
      <c r="G31" s="5"/>
      <c r="H31" s="6"/>
      <c r="I31" s="5"/>
      <c r="K31" s="12"/>
      <c r="L31" s="8"/>
      <c r="M31" s="8"/>
      <c r="N31" s="8"/>
    </row>
    <row r="32" spans="1:17" s="65" customFormat="1" x14ac:dyDescent="0.25">
      <c r="A32" s="63" t="s">
        <v>35</v>
      </c>
      <c r="B32" s="63"/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</row>
    <row r="33" spans="1:14" s="7" customFormat="1" x14ac:dyDescent="0.25">
      <c r="A33" s="11" t="s">
        <v>23</v>
      </c>
      <c r="B33" s="11"/>
      <c r="C33" s="11"/>
      <c r="D33" s="11"/>
      <c r="E33" s="11"/>
      <c r="F33" s="11"/>
      <c r="G33" s="11"/>
      <c r="K33" s="66" t="s">
        <v>24</v>
      </c>
      <c r="L33" s="11"/>
      <c r="M33" s="4"/>
      <c r="N33" s="12"/>
    </row>
    <row r="34" spans="1:14" s="7" customFormat="1" x14ac:dyDescent="0.25">
      <c r="A34" s="11" t="s">
        <v>25</v>
      </c>
      <c r="B34" s="11"/>
      <c r="C34" s="11"/>
      <c r="D34" s="11"/>
      <c r="E34" s="11"/>
      <c r="F34" s="11"/>
      <c r="G34" s="11"/>
      <c r="K34" s="66" t="s">
        <v>26</v>
      </c>
      <c r="L34" s="67"/>
      <c r="M34" s="68"/>
      <c r="N34" s="12"/>
    </row>
    <row r="35" spans="1:14" s="7" customFormat="1" x14ac:dyDescent="0.25">
      <c r="A35" s="5"/>
      <c r="B35" s="5"/>
      <c r="C35" s="11" t="s">
        <v>48</v>
      </c>
      <c r="D35" s="11"/>
      <c r="E35" s="11"/>
      <c r="F35" s="11"/>
      <c r="G35" s="5"/>
      <c r="K35" s="69" t="s">
        <v>27</v>
      </c>
      <c r="L35" s="11"/>
      <c r="N35" s="12"/>
    </row>
    <row r="36" spans="1:14" s="7" customFormat="1" x14ac:dyDescent="0.25">
      <c r="A36" s="4"/>
      <c r="B36" s="4"/>
      <c r="C36" s="4"/>
      <c r="D36" s="4"/>
      <c r="E36" s="4"/>
      <c r="F36" s="4"/>
      <c r="G36" s="5"/>
      <c r="H36" s="6"/>
      <c r="I36" s="11"/>
      <c r="J36" s="4"/>
      <c r="K36" s="12"/>
      <c r="L36" s="8"/>
      <c r="M36" s="8"/>
      <c r="N36" s="8"/>
    </row>
    <row r="37" spans="1:14" s="7" customFormat="1" x14ac:dyDescent="0.25">
      <c r="A37" s="4"/>
      <c r="B37" s="4"/>
      <c r="C37" s="4"/>
      <c r="D37" s="4"/>
      <c r="E37" s="4"/>
      <c r="F37" s="4"/>
      <c r="G37" s="5"/>
      <c r="H37" s="6"/>
      <c r="I37" s="11"/>
      <c r="J37" s="4"/>
      <c r="K37" s="12"/>
      <c r="L37" s="8"/>
      <c r="M37" s="8"/>
      <c r="N37" s="8"/>
    </row>
    <row r="38" spans="1:14" s="7" customFormat="1" x14ac:dyDescent="0.25">
      <c r="A38" s="4"/>
      <c r="B38" s="4"/>
      <c r="C38" s="4"/>
      <c r="D38" s="4"/>
      <c r="E38" s="4"/>
      <c r="F38" s="4"/>
      <c r="G38" s="5"/>
      <c r="H38" s="6"/>
      <c r="I38" s="11"/>
      <c r="J38" s="4"/>
      <c r="K38" s="12"/>
      <c r="L38" s="8"/>
      <c r="M38" s="8"/>
      <c r="N38" s="8"/>
    </row>
    <row r="39" spans="1:14" s="7" customFormat="1" x14ac:dyDescent="0.25">
      <c r="A39" s="4"/>
      <c r="B39" s="4"/>
      <c r="C39" s="4"/>
      <c r="D39" s="4"/>
      <c r="E39" s="4"/>
      <c r="F39" s="4"/>
      <c r="G39" s="5"/>
      <c r="H39" s="6"/>
      <c r="I39" s="11"/>
      <c r="J39" s="4"/>
      <c r="K39" s="12"/>
      <c r="L39" s="8"/>
      <c r="M39" s="8"/>
      <c r="N39" s="8"/>
    </row>
    <row r="40" spans="1:14" s="7" customFormat="1" x14ac:dyDescent="0.25">
      <c r="A40" s="4"/>
      <c r="B40" s="4"/>
      <c r="C40" s="4"/>
      <c r="D40" s="4"/>
      <c r="E40" s="4"/>
      <c r="F40" s="4"/>
      <c r="G40" s="5"/>
      <c r="H40" s="6"/>
      <c r="I40" s="11"/>
      <c r="J40" s="4"/>
      <c r="K40" s="12"/>
      <c r="L40" s="8"/>
      <c r="M40" s="8"/>
      <c r="N40" s="8"/>
    </row>
    <row r="41" spans="1:14" s="7" customFormat="1" x14ac:dyDescent="0.25">
      <c r="A41" s="4"/>
      <c r="B41" s="4"/>
      <c r="C41" s="4"/>
      <c r="D41" s="4"/>
      <c r="E41" s="4"/>
      <c r="F41" s="4"/>
      <c r="G41" s="5"/>
      <c r="H41" s="6"/>
      <c r="I41" s="11"/>
      <c r="J41" s="4"/>
      <c r="K41" s="12"/>
      <c r="L41" s="8"/>
      <c r="M41" s="8"/>
      <c r="N41" s="8"/>
    </row>
    <row r="42" spans="1:14" s="7" customFormat="1" x14ac:dyDescent="0.25">
      <c r="A42" s="4"/>
      <c r="B42" s="4"/>
      <c r="C42" s="4"/>
      <c r="D42" s="4"/>
      <c r="E42" s="4"/>
      <c r="F42" s="4"/>
      <c r="G42" s="5"/>
      <c r="H42" s="6"/>
      <c r="I42" s="11"/>
      <c r="J42" s="4"/>
      <c r="K42" s="12"/>
      <c r="L42" s="8"/>
      <c r="M42" s="8"/>
      <c r="N42" s="8"/>
    </row>
    <row r="43" spans="1:14" s="7" customFormat="1" x14ac:dyDescent="0.25">
      <c r="A43" s="4"/>
      <c r="B43" s="4"/>
      <c r="C43" s="4"/>
      <c r="D43" s="4"/>
      <c r="E43" s="4"/>
      <c r="F43" s="4"/>
      <c r="G43" s="5"/>
      <c r="H43" s="6"/>
      <c r="I43" s="11"/>
      <c r="J43" s="4"/>
      <c r="K43" s="12"/>
      <c r="L43" s="8"/>
      <c r="M43" s="8"/>
      <c r="N43" s="8"/>
    </row>
    <row r="44" spans="1:14" s="7" customFormat="1" x14ac:dyDescent="0.25">
      <c r="A44" s="4"/>
      <c r="B44" s="4"/>
      <c r="C44" s="4"/>
      <c r="D44" s="4"/>
      <c r="E44" s="4"/>
      <c r="F44" s="4"/>
      <c r="G44" s="5"/>
      <c r="H44" s="6"/>
      <c r="I44" s="11"/>
      <c r="J44" s="4"/>
      <c r="K44" s="12"/>
      <c r="L44" s="8"/>
      <c r="M44" s="8"/>
      <c r="N44" s="8"/>
    </row>
    <row r="54" spans="7:14" s="4" customFormat="1" ht="31.5" customHeight="1" x14ac:dyDescent="0.25">
      <c r="G54" s="5"/>
      <c r="H54" s="6"/>
      <c r="I54" s="11"/>
      <c r="K54" s="12"/>
      <c r="L54" s="8"/>
      <c r="M54" s="8"/>
      <c r="N54" s="8"/>
    </row>
  </sheetData>
  <mergeCells count="1">
    <mergeCell ref="O12:P12"/>
  </mergeCells>
  <pageMargins left="0.23622047244094491" right="0.23622047244094491" top="0.35433070866141736" bottom="0.27559055118110237" header="0.19685039370078741" footer="0.15748031496062992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металлолом</vt:lpstr>
      <vt:lpstr>металлолом!Заголовки_для_печати</vt:lpstr>
      <vt:lpstr>металлолом!Область_печати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Пользователь</cp:lastModifiedBy>
  <cp:lastPrinted>2018-10-09T15:56:05Z</cp:lastPrinted>
  <dcterms:created xsi:type="dcterms:W3CDTF">2015-09-14T07:06:03Z</dcterms:created>
  <dcterms:modified xsi:type="dcterms:W3CDTF">2019-08-26T15:56:03Z</dcterms:modified>
</cp:coreProperties>
</file>